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0" i="1" l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1" i="1" l="1"/>
</calcChain>
</file>

<file path=xl/sharedStrings.xml><?xml version="1.0" encoding="utf-8"?>
<sst xmlns="http://schemas.openxmlformats.org/spreadsheetml/2006/main" count="159" uniqueCount="69">
  <si>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</si>
  <si>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</si>
  <si>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</si>
  <si>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</si>
  <si>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</si>
  <si>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</si>
  <si>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</si>
  <si>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</si>
  <si>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</si>
  <si>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</si>
  <si>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</si>
  <si>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</si>
  <si>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</si>
  <si>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</si>
  <si>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1136706</t>
  </si>
  <si>
    <t>1001010005</t>
  </si>
  <si>
    <t>ТРУБА 108Х12 СТ.20 Б/Ш</t>
  </si>
  <si>
    <t>ТОННА</t>
  </si>
  <si>
    <t>01</t>
  </si>
  <si>
    <t>Трубы металлические</t>
  </si>
  <si>
    <t>Склад  N 4</t>
  </si>
  <si>
    <t>работоспособное состояние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</si>
  <si>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</si>
  <si>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</si>
  <si>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</si>
  <si>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</si>
  <si>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</si>
  <si>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</si>
  <si>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1142593</t>
  </si>
  <si>
    <t>1001010071</t>
  </si>
  <si>
    <t>ТРУБА 180Х45</t>
  </si>
  <si>
    <t>1036628</t>
  </si>
  <si>
    <t>1001010076</t>
  </si>
  <si>
    <t>ТРУБА 194Х45</t>
  </si>
  <si>
    <t>1135104</t>
  </si>
  <si>
    <t>1001010123</t>
  </si>
  <si>
    <t>ТРУБА 25Х3 СТ.08Х18Н10Т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</si>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</sst>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0" fillId="0" borderId="4" xfId="0" applyBorder="1" applyProtection="1"/>
    <xf numFmtId="0" fontId="2" fillId="0" borderId="4" xfId="3" applyFont="1" applyBorder="1" applyProtection="1">
      <protection locked="0"/>
    </xf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49" fontId="2" fillId="0" borderId="4" xfId="3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165" fontId="2" fillId="0" borderId="4" xfId="3" applyNumberFormat="1" applyFont="1" applyBorder="1" applyProtection="1">
      <protection locked="0"/>
    </xf>
    <xf numFmtId="2" fontId="2" fillId="0" borderId="4" xfId="3" applyNumberFormat="1" applyFont="1" applyBorder="1" applyProtection="1">
      <protection locked="0"/>
    </xf>
    <xf numFmtId="0" fontId="0" fillId="0" borderId="1" xfId="0" applyBorder="1" applyProtection="1"/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5" xfId="0" applyFont="1" applyBorder="1" applyProtection="1"/>
    <xf numFmtId="0" fontId="5" fillId="0" borderId="6" xfId="3" applyFont="1" applyBorder="1" applyProtection="1">
      <protection locked="0"/>
    </xf>
    <xf numFmtId="49" fontId="5" fillId="0" borderId="6" xfId="3" applyNumberFormat="1" applyFont="1" applyBorder="1" applyProtection="1">
      <protection locked="0"/>
    </xf>
    <xf numFmtId="0" fontId="5" fillId="0" borderId="6" xfId="3" applyNumberFormat="1" applyFont="1" applyBorder="1" applyProtection="1">
      <protection locked="0"/>
    </xf>
    <xf numFmtId="49" fontId="5" fillId="0" borderId="6" xfId="3" applyNumberFormat="1" applyFont="1" applyBorder="1" applyAlignment="1" applyProtection="1">
      <alignment horizontal="left"/>
      <protection locked="0"/>
    </xf>
    <xf numFmtId="0" fontId="4" fillId="0" borderId="6" xfId="0" applyNumberFormat="1" applyFont="1" applyBorder="1" applyAlignment="1" applyProtection="1">
      <alignment horizontal="left"/>
    </xf>
    <xf numFmtId="2" fontId="4" fillId="0" borderId="6" xfId="0" applyNumberFormat="1" applyFont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5" fillId="0" borderId="6" xfId="1" applyFont="1" applyBorder="1" applyProtection="1">
      <protection locked="0"/>
    </xf>
    <xf numFmtId="2" fontId="5" fillId="0" borderId="6" xfId="1" applyNumberFormat="1" applyFont="1" applyBorder="1" applyProtection="1">
      <protection locked="0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35" sqref="E35"/>
    </sheetView>
  </sheetViews>
  <sheetFormatPr defaultRowHeight="15" x14ac:dyDescent="0.25"/>
  <cols>
    <col min="2" max="2" width="6.28515625" customWidth="1"/>
    <col min="4" max="4" width="11.28515625" customWidth="1"/>
    <col min="5" max="5" width="34.85546875" customWidth="1"/>
    <col min="6" max="6" width="9" customWidth="1"/>
    <col min="7" max="8" width="9.140625" hidden="1" customWidth="1"/>
    <col min="10" max="11" width="15.1406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2" t="s">
        <v>12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68</v>
      </c>
    </row>
    <row r="2" spans="1:14" ht="15" customHeight="1" x14ac:dyDescent="0.25">
      <c r="A2" s="3"/>
      <c r="B2" s="3"/>
      <c r="C2" s="3"/>
      <c r="D2" s="3"/>
      <c r="E2" s="3"/>
      <c r="F2" s="3"/>
      <c r="G2" s="3"/>
      <c r="H2" s="3"/>
      <c r="I2" s="43"/>
      <c r="J2" s="4"/>
      <c r="K2" s="4"/>
      <c r="L2" s="4"/>
      <c r="M2" s="4"/>
      <c r="N2" s="4"/>
    </row>
    <row r="3" spans="1:14" x14ac:dyDescent="0.25">
      <c r="A3" s="3"/>
      <c r="B3" s="3"/>
      <c r="C3" s="3"/>
      <c r="D3" s="3"/>
      <c r="E3" s="3"/>
      <c r="F3" s="3"/>
      <c r="G3" s="3"/>
      <c r="H3" s="3"/>
      <c r="I3" s="43"/>
      <c r="J3" s="4"/>
      <c r="K3" s="4"/>
      <c r="L3" s="4"/>
      <c r="M3" s="4"/>
      <c r="N3" s="4"/>
    </row>
    <row r="4" spans="1:14" x14ac:dyDescent="0.25">
      <c r="A4" s="3"/>
      <c r="B4" s="3"/>
      <c r="C4" s="3"/>
      <c r="D4" s="3"/>
      <c r="E4" s="3"/>
      <c r="F4" s="3"/>
      <c r="G4" s="3"/>
      <c r="H4" s="3"/>
      <c r="I4" s="43"/>
      <c r="J4" s="4"/>
      <c r="K4" s="4"/>
      <c r="L4" s="4"/>
      <c r="M4" s="4"/>
      <c r="N4" s="4"/>
    </row>
    <row r="5" spans="1:14" x14ac:dyDescent="0.25">
      <c r="A5" s="5">
        <v>1</v>
      </c>
      <c r="B5" s="6" t="s">
        <v>13</v>
      </c>
      <c r="C5" s="6" t="s">
        <v>14</v>
      </c>
      <c r="D5" s="7" t="s">
        <v>15</v>
      </c>
      <c r="E5" s="8" t="s">
        <v>16</v>
      </c>
      <c r="F5" s="6" t="s">
        <v>17</v>
      </c>
      <c r="G5" s="9" t="s">
        <v>18</v>
      </c>
      <c r="H5" s="10" t="s">
        <v>19</v>
      </c>
      <c r="I5" s="11">
        <v>1.407</v>
      </c>
      <c r="J5" s="12">
        <v>41275</v>
      </c>
      <c r="K5" s="6" t="s">
        <v>20</v>
      </c>
      <c r="L5" s="11">
        <v>34432.07</v>
      </c>
      <c r="M5" s="13" t="s">
        <v>21</v>
      </c>
      <c r="N5" s="11">
        <f>L5*I5</f>
        <v>48445.922489999997</v>
      </c>
    </row>
    <row r="6" spans="1:14" x14ac:dyDescent="0.25">
      <c r="A6" s="14">
        <v>2</v>
      </c>
      <c r="B6" s="15" t="s">
        <v>13</v>
      </c>
      <c r="C6" s="15" t="s">
        <v>22</v>
      </c>
      <c r="D6" s="16" t="s">
        <v>23</v>
      </c>
      <c r="E6" s="17" t="s">
        <v>24</v>
      </c>
      <c r="F6" s="15" t="s">
        <v>17</v>
      </c>
      <c r="G6" s="18" t="s">
        <v>18</v>
      </c>
      <c r="H6" s="19" t="s">
        <v>19</v>
      </c>
      <c r="I6" s="20">
        <v>2.8000000000000004E-2</v>
      </c>
      <c r="J6" s="21">
        <v>41275</v>
      </c>
      <c r="K6" s="15" t="s">
        <v>20</v>
      </c>
      <c r="L6" s="20">
        <v>709403.68</v>
      </c>
      <c r="M6" s="22" t="s">
        <v>21</v>
      </c>
      <c r="N6" s="20">
        <f>L6*I6</f>
        <v>19863.303040000003</v>
      </c>
    </row>
    <row r="7" spans="1:14" x14ac:dyDescent="0.25">
      <c r="A7" s="14">
        <v>3</v>
      </c>
      <c r="B7" s="15" t="s">
        <v>13</v>
      </c>
      <c r="C7" s="15" t="s">
        <v>25</v>
      </c>
      <c r="D7" s="16" t="s">
        <v>26</v>
      </c>
      <c r="E7" s="17" t="s">
        <v>27</v>
      </c>
      <c r="F7" s="15" t="s">
        <v>17</v>
      </c>
      <c r="G7" s="18" t="s">
        <v>18</v>
      </c>
      <c r="H7" s="19" t="s">
        <v>19</v>
      </c>
      <c r="I7" s="20">
        <v>1.643</v>
      </c>
      <c r="J7" s="21">
        <v>41275</v>
      </c>
      <c r="K7" s="15" t="s">
        <v>20</v>
      </c>
      <c r="L7" s="20">
        <v>35973.800000000003</v>
      </c>
      <c r="M7" s="22" t="s">
        <v>21</v>
      </c>
      <c r="N7" s="20">
        <f>L7*I7</f>
        <v>59104.953400000006</v>
      </c>
    </row>
    <row r="8" spans="1:14" x14ac:dyDescent="0.25">
      <c r="A8" s="14">
        <v>4</v>
      </c>
      <c r="B8" s="15" t="s">
        <v>13</v>
      </c>
      <c r="C8" s="15" t="s">
        <v>28</v>
      </c>
      <c r="D8" s="16" t="s">
        <v>29</v>
      </c>
      <c r="E8" s="17" t="s">
        <v>30</v>
      </c>
      <c r="F8" s="15" t="s">
        <v>17</v>
      </c>
      <c r="G8" s="18" t="s">
        <v>18</v>
      </c>
      <c r="H8" s="19" t="s">
        <v>19</v>
      </c>
      <c r="I8" s="20">
        <v>2.964</v>
      </c>
      <c r="J8" s="21">
        <v>41275</v>
      </c>
      <c r="K8" s="15" t="s">
        <v>20</v>
      </c>
      <c r="L8" s="20">
        <v>7140.42</v>
      </c>
      <c r="M8" s="22" t="s">
        <v>21</v>
      </c>
      <c r="N8" s="20">
        <f>L8*I8</f>
        <v>21164.204880000001</v>
      </c>
    </row>
    <row r="9" spans="1:14" x14ac:dyDescent="0.25">
      <c r="A9" s="14">
        <v>5</v>
      </c>
      <c r="B9" s="15" t="s">
        <v>13</v>
      </c>
      <c r="C9" s="15" t="s">
        <v>31</v>
      </c>
      <c r="D9" s="16" t="s">
        <v>32</v>
      </c>
      <c r="E9" s="17" t="s">
        <v>33</v>
      </c>
      <c r="F9" s="15" t="s">
        <v>17</v>
      </c>
      <c r="G9" s="18" t="s">
        <v>18</v>
      </c>
      <c r="H9" s="19" t="s">
        <v>19</v>
      </c>
      <c r="I9" s="20">
        <v>4.0739999999999998</v>
      </c>
      <c r="J9" s="21">
        <v>41275</v>
      </c>
      <c r="K9" s="15" t="s">
        <v>20</v>
      </c>
      <c r="L9" s="20">
        <v>7140.42</v>
      </c>
      <c r="M9" s="22" t="s">
        <v>21</v>
      </c>
      <c r="N9" s="20">
        <f>L9*I9</f>
        <v>29090.071079999998</v>
      </c>
    </row>
    <row r="10" spans="1:14" x14ac:dyDescent="0.25">
      <c r="A10" s="14">
        <v>6</v>
      </c>
      <c r="B10" s="15" t="s">
        <v>13</v>
      </c>
      <c r="C10" s="15" t="s">
        <v>34</v>
      </c>
      <c r="D10" s="16" t="s">
        <v>35</v>
      </c>
      <c r="E10" s="17" t="s">
        <v>36</v>
      </c>
      <c r="F10" s="15" t="s">
        <v>17</v>
      </c>
      <c r="G10" s="18" t="s">
        <v>18</v>
      </c>
      <c r="H10" s="19" t="s">
        <v>19</v>
      </c>
      <c r="I10" s="20">
        <v>8.199999999999999E-2</v>
      </c>
      <c r="J10" s="21">
        <v>39114</v>
      </c>
      <c r="K10" s="15" t="s">
        <v>20</v>
      </c>
      <c r="L10" s="20">
        <v>565575.38</v>
      </c>
      <c r="M10" s="22" t="s">
        <v>21</v>
      </c>
      <c r="N10" s="20">
        <f>L10*I10</f>
        <v>46377.181159999993</v>
      </c>
    </row>
    <row r="11" spans="1:14" x14ac:dyDescent="0.25">
      <c r="A11" s="14">
        <v>7</v>
      </c>
      <c r="B11" s="15" t="s">
        <v>13</v>
      </c>
      <c r="C11" s="15" t="s">
        <v>37</v>
      </c>
      <c r="D11" s="16" t="s">
        <v>38</v>
      </c>
      <c r="E11" s="17" t="s">
        <v>39</v>
      </c>
      <c r="F11" s="15" t="s">
        <v>17</v>
      </c>
      <c r="G11" s="18" t="s">
        <v>18</v>
      </c>
      <c r="H11" s="19" t="s">
        <v>19</v>
      </c>
      <c r="I11" s="20">
        <v>0.33200000000000002</v>
      </c>
      <c r="J11" s="21">
        <v>41275</v>
      </c>
      <c r="K11" s="15" t="s">
        <v>20</v>
      </c>
      <c r="L11" s="20">
        <v>214186.9</v>
      </c>
      <c r="M11" s="22" t="s">
        <v>21</v>
      </c>
      <c r="N11" s="20">
        <f>L11*I11</f>
        <v>71110.050799999997</v>
      </c>
    </row>
    <row r="12" spans="1:14" x14ac:dyDescent="0.25">
      <c r="A12" s="14">
        <v>8</v>
      </c>
      <c r="B12" s="15" t="s">
        <v>13</v>
      </c>
      <c r="C12" s="15" t="s">
        <v>40</v>
      </c>
      <c r="D12" s="16" t="s">
        <v>41</v>
      </c>
      <c r="E12" s="17" t="s">
        <v>42</v>
      </c>
      <c r="F12" s="15" t="s">
        <v>17</v>
      </c>
      <c r="G12" s="18" t="s">
        <v>18</v>
      </c>
      <c r="H12" s="19" t="s">
        <v>19</v>
      </c>
      <c r="I12" s="20">
        <v>2.3E-2</v>
      </c>
      <c r="J12" s="21">
        <v>41275</v>
      </c>
      <c r="K12" s="15" t="s">
        <v>20</v>
      </c>
      <c r="L12" s="20">
        <v>451100.51</v>
      </c>
      <c r="M12" s="22" t="s">
        <v>21</v>
      </c>
      <c r="N12" s="20">
        <f>L12*I12</f>
        <v>10375.311729999999</v>
      </c>
    </row>
    <row r="13" spans="1:14" x14ac:dyDescent="0.25">
      <c r="A13" s="14">
        <v>9</v>
      </c>
      <c r="B13" s="15" t="s">
        <v>13</v>
      </c>
      <c r="C13" s="15" t="s">
        <v>43</v>
      </c>
      <c r="D13" s="16" t="s">
        <v>44</v>
      </c>
      <c r="E13" s="17" t="s">
        <v>45</v>
      </c>
      <c r="F13" s="15" t="s">
        <v>17</v>
      </c>
      <c r="G13" s="18" t="s">
        <v>18</v>
      </c>
      <c r="H13" s="19" t="s">
        <v>19</v>
      </c>
      <c r="I13" s="20">
        <v>5.0000000000000001E-3</v>
      </c>
      <c r="J13" s="21">
        <v>41275</v>
      </c>
      <c r="K13" s="15" t="s">
        <v>20</v>
      </c>
      <c r="L13" s="20">
        <v>357453.66</v>
      </c>
      <c r="M13" s="22" t="s">
        <v>21</v>
      </c>
      <c r="N13" s="20">
        <f>L13*I13</f>
        <v>1787.2683</v>
      </c>
    </row>
    <row r="14" spans="1:14" x14ac:dyDescent="0.25">
      <c r="A14" s="14">
        <v>10</v>
      </c>
      <c r="B14" s="15" t="s">
        <v>13</v>
      </c>
      <c r="C14" s="15" t="s">
        <v>46</v>
      </c>
      <c r="D14" s="16" t="s">
        <v>47</v>
      </c>
      <c r="E14" s="17" t="s">
        <v>48</v>
      </c>
      <c r="F14" s="15" t="s">
        <v>17</v>
      </c>
      <c r="G14" s="18" t="s">
        <v>18</v>
      </c>
      <c r="H14" s="19" t="s">
        <v>19</v>
      </c>
      <c r="I14" s="20">
        <v>1.9E-2</v>
      </c>
      <c r="J14" s="21">
        <v>41275</v>
      </c>
      <c r="K14" s="15" t="s">
        <v>20</v>
      </c>
      <c r="L14" s="20">
        <v>382578.7</v>
      </c>
      <c r="M14" s="22" t="s">
        <v>21</v>
      </c>
      <c r="N14" s="20">
        <f>L14*I14</f>
        <v>7268.9952999999996</v>
      </c>
    </row>
    <row r="15" spans="1:14" x14ac:dyDescent="0.25">
      <c r="A15" s="14">
        <v>11</v>
      </c>
      <c r="B15" s="15" t="s">
        <v>13</v>
      </c>
      <c r="C15" s="15" t="s">
        <v>49</v>
      </c>
      <c r="D15" s="16" t="s">
        <v>50</v>
      </c>
      <c r="E15" s="17" t="s">
        <v>51</v>
      </c>
      <c r="F15" s="15" t="s">
        <v>17</v>
      </c>
      <c r="G15" s="18" t="s">
        <v>18</v>
      </c>
      <c r="H15" s="19" t="s">
        <v>19</v>
      </c>
      <c r="I15" s="20">
        <v>1.2150000000000001</v>
      </c>
      <c r="J15" s="21">
        <v>41275</v>
      </c>
      <c r="K15" s="15" t="s">
        <v>20</v>
      </c>
      <c r="L15" s="20">
        <v>110687.4</v>
      </c>
      <c r="M15" s="22" t="s">
        <v>21</v>
      </c>
      <c r="N15" s="20">
        <f>L15*I15</f>
        <v>134485.19099999999</v>
      </c>
    </row>
    <row r="16" spans="1:14" x14ac:dyDescent="0.25">
      <c r="A16" s="14">
        <v>12</v>
      </c>
      <c r="B16" s="15" t="s">
        <v>13</v>
      </c>
      <c r="C16" s="15" t="s">
        <v>52</v>
      </c>
      <c r="D16" s="16" t="s">
        <v>53</v>
      </c>
      <c r="E16" s="17" t="s">
        <v>54</v>
      </c>
      <c r="F16" s="15" t="s">
        <v>17</v>
      </c>
      <c r="G16" s="18" t="s">
        <v>18</v>
      </c>
      <c r="H16" s="19" t="s">
        <v>19</v>
      </c>
      <c r="I16" s="20">
        <v>2.0750000000000002</v>
      </c>
      <c r="J16" s="21">
        <v>41275</v>
      </c>
      <c r="K16" s="15" t="s">
        <v>20</v>
      </c>
      <c r="L16" s="20">
        <v>50477.53</v>
      </c>
      <c r="M16" s="22" t="s">
        <v>21</v>
      </c>
      <c r="N16" s="20">
        <f>L16*I16</f>
        <v>104740.87475</v>
      </c>
    </row>
    <row r="17" spans="1:14" x14ac:dyDescent="0.25">
      <c r="A17" s="14">
        <v>13</v>
      </c>
      <c r="B17" s="15" t="s">
        <v>13</v>
      </c>
      <c r="C17" s="15">
        <v>1004185</v>
      </c>
      <c r="D17" s="16" t="s">
        <v>55</v>
      </c>
      <c r="E17" s="17" t="s">
        <v>56</v>
      </c>
      <c r="F17" s="15" t="s">
        <v>17</v>
      </c>
      <c r="G17" s="18" t="s">
        <v>18</v>
      </c>
      <c r="H17" s="19" t="s">
        <v>19</v>
      </c>
      <c r="I17" s="20">
        <v>0.45100043674340706</v>
      </c>
      <c r="J17" s="21">
        <v>41275</v>
      </c>
      <c r="K17" s="15" t="s">
        <v>20</v>
      </c>
      <c r="L17" s="20">
        <v>58391.76</v>
      </c>
      <c r="M17" s="22" t="s">
        <v>21</v>
      </c>
      <c r="N17" s="20">
        <f>L17*I17</f>
        <v>26334.709262216209</v>
      </c>
    </row>
    <row r="18" spans="1:14" x14ac:dyDescent="0.25">
      <c r="A18" s="14">
        <v>14</v>
      </c>
      <c r="B18" s="15" t="s">
        <v>13</v>
      </c>
      <c r="C18" s="15" t="s">
        <v>57</v>
      </c>
      <c r="D18" s="16" t="s">
        <v>58</v>
      </c>
      <c r="E18" s="17" t="s">
        <v>59</v>
      </c>
      <c r="F18" s="15" t="s">
        <v>17</v>
      </c>
      <c r="G18" s="18" t="s">
        <v>18</v>
      </c>
      <c r="H18" s="19" t="s">
        <v>19</v>
      </c>
      <c r="I18" s="20">
        <v>6.0000000000000001E-3</v>
      </c>
      <c r="J18" s="21">
        <v>41275</v>
      </c>
      <c r="K18" s="15" t="s">
        <v>20</v>
      </c>
      <c r="L18" s="20">
        <v>862372.31</v>
      </c>
      <c r="M18" s="22" t="s">
        <v>21</v>
      </c>
      <c r="N18" s="20">
        <f>L18*I18</f>
        <v>5174.2338600000003</v>
      </c>
    </row>
    <row r="19" spans="1:14" x14ac:dyDescent="0.25">
      <c r="A19" s="14">
        <v>15</v>
      </c>
      <c r="B19" s="15" t="s">
        <v>13</v>
      </c>
      <c r="C19" s="15" t="s">
        <v>60</v>
      </c>
      <c r="D19" s="16" t="s">
        <v>61</v>
      </c>
      <c r="E19" s="17" t="s">
        <v>62</v>
      </c>
      <c r="F19" s="15" t="s">
        <v>17</v>
      </c>
      <c r="G19" s="18" t="s">
        <v>18</v>
      </c>
      <c r="H19" s="19" t="s">
        <v>19</v>
      </c>
      <c r="I19" s="20">
        <v>2.1999999999999999E-2</v>
      </c>
      <c r="J19" s="21">
        <v>41275</v>
      </c>
      <c r="K19" s="15" t="s">
        <v>20</v>
      </c>
      <c r="L19" s="20">
        <v>862373.74</v>
      </c>
      <c r="M19" s="22" t="s">
        <v>21</v>
      </c>
      <c r="N19" s="20">
        <f>L19*I19</f>
        <v>18972.222279999998</v>
      </c>
    </row>
    <row r="20" spans="1:14" ht="15.75" thickBot="1" x14ac:dyDescent="0.3">
      <c r="A20" s="23">
        <v>16</v>
      </c>
      <c r="B20" s="24" t="s">
        <v>13</v>
      </c>
      <c r="C20" s="24" t="s">
        <v>63</v>
      </c>
      <c r="D20" s="25" t="s">
        <v>64</v>
      </c>
      <c r="E20" s="26" t="s">
        <v>65</v>
      </c>
      <c r="F20" s="24" t="s">
        <v>17</v>
      </c>
      <c r="G20" s="27" t="s">
        <v>18</v>
      </c>
      <c r="H20" s="28" t="s">
        <v>19</v>
      </c>
      <c r="I20" s="29">
        <v>0.185</v>
      </c>
      <c r="J20" s="30">
        <v>41275</v>
      </c>
      <c r="K20" s="24" t="s">
        <v>20</v>
      </c>
      <c r="L20" s="29">
        <v>104733.83</v>
      </c>
      <c r="M20" s="31" t="s">
        <v>21</v>
      </c>
      <c r="N20" s="29">
        <f>L20*I20</f>
        <v>19375.758549999999</v>
      </c>
    </row>
    <row r="21" spans="1:14" ht="15.75" thickBot="1" x14ac:dyDescent="0.3">
      <c r="A21" s="32"/>
      <c r="B21" s="33"/>
      <c r="C21" s="33"/>
      <c r="D21" s="34"/>
      <c r="E21" s="35"/>
      <c r="F21" s="33"/>
      <c r="G21" s="36"/>
      <c r="H21" s="37"/>
      <c r="I21" s="38"/>
      <c r="J21" s="40"/>
      <c r="K21" s="40"/>
      <c r="L21" s="39"/>
      <c r="M21" s="41"/>
      <c r="N21" s="39">
        <f>SUM(N5:N20)</f>
        <v>623670.25188221619</v>
      </c>
    </row>
    <row r="23" spans="1:14" x14ac:dyDescent="0.25">
      <c r="B23" s="44" t="s">
        <v>66</v>
      </c>
    </row>
    <row r="24" spans="1:14" x14ac:dyDescent="0.25">
      <c r="B24" s="44" t="s">
        <v>67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A1:A4"/>
    <mergeCell ref="B1:B4"/>
    <mergeCell ref="C1:C4"/>
    <mergeCell ref="D1:D4"/>
    <mergeCell ref="E1:E4"/>
    <mergeCell ref="F1:F4"/>
  </mergeCells>
  <dataValidations count="5">
    <dataValidation operator="lessThanOrEqual" allowBlank="1" showInputMessage="1" showErrorMessage="1" sqref="C1:C21"/>
    <dataValidation type="list" allowBlank="1" showInputMessage="1" showErrorMessage="1" sqref="B5:B21">
      <formula1>TypeResource</formula1>
    </dataValidation>
    <dataValidation type="decimal" allowBlank="1" showErrorMessage="1" errorTitle="Ошибка!" error="Значение должно быть числом" sqref="N5:N21">
      <formula1>0</formula1>
      <formula2>100000000000</formula2>
    </dataValidation>
    <dataValidation type="decimal" allowBlank="1" showErrorMessage="1" errorTitle="Ошибка!" error="Значение должно быть числом" sqref="L5:L21 I5:I21">
      <formula1>0</formula1>
      <formula2>9999999999999</formula2>
    </dataValidation>
    <dataValidation type="list" allowBlank="1" showInputMessage="1" showErrorMessage="1" sqref="G5:G2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2020-02-12T06:40:28Z</dcterms:modified>
</cp:coreProperties>
</file>